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RED\Arquivos\0.Controle Gerência Redes 2025\Licitações\2026\GALVANIZADO\"/>
    </mc:Choice>
  </mc:AlternateContent>
  <xr:revisionPtr revIDLastSave="0" documentId="13_ncr:1_{2B5D1008-B600-4372-8A3E-400D4E4BDBC2}" xr6:coauthVersionLast="47" xr6:coauthVersionMax="47" xr10:uidLastSave="{00000000-0000-0000-0000-000000000000}"/>
  <bookViews>
    <workbookView xWindow="-120" yWindow="-120" windowWidth="20640" windowHeight="11040" xr2:uid="{D7D8B422-1F1A-4777-9331-F05BAF301FDA}"/>
  </bookViews>
  <sheets>
    <sheet name="Planilha1" sheetId="1" r:id="rId1"/>
  </sheets>
  <definedNames>
    <definedName name="_xlnm._FilterDatabase" localSheetId="0" hidden="1">Planilha1!$A$8:$F$42</definedName>
    <definedName name="_xlnm.Print_Area" localSheetId="0">Planilha1!$A$1:$I$44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1" l="1"/>
  <c r="I42" i="1"/>
  <c r="I40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0" i="1"/>
  <c r="I11" i="1"/>
  <c r="I9" i="1"/>
  <c r="I39" i="1" l="1"/>
  <c r="I43" i="1"/>
  <c r="I12" i="1"/>
  <c r="I44" i="1" l="1"/>
</calcChain>
</file>

<file path=xl/sharedStrings.xml><?xml version="1.0" encoding="utf-8"?>
<sst xmlns="http://schemas.openxmlformats.org/spreadsheetml/2006/main" count="114" uniqueCount="84">
  <si>
    <t>Cod.Mat.</t>
  </si>
  <si>
    <t>Lote</t>
  </si>
  <si>
    <t xml:space="preserve">Descrição do Material </t>
  </si>
  <si>
    <t>Un.</t>
  </si>
  <si>
    <t>21.07.006193</t>
  </si>
  <si>
    <t>MET</t>
  </si>
  <si>
    <t>21.07.006194</t>
  </si>
  <si>
    <t>21.07.006195</t>
  </si>
  <si>
    <t>26.02.006402</t>
  </si>
  <si>
    <t>PEÇ</t>
  </si>
  <si>
    <t>28.02.006490</t>
  </si>
  <si>
    <t>28.02.006495</t>
  </si>
  <si>
    <t>28.02.006496</t>
  </si>
  <si>
    <t>28.02.006513</t>
  </si>
  <si>
    <t>28.02.013715</t>
  </si>
  <si>
    <t>37.02.006949</t>
  </si>
  <si>
    <t>37.02.006959</t>
  </si>
  <si>
    <t>37.02.006961</t>
  </si>
  <si>
    <t>38.01.006972</t>
  </si>
  <si>
    <t>43.08.007249</t>
  </si>
  <si>
    <t>43.08.007250</t>
  </si>
  <si>
    <t>43.08.007252</t>
  </si>
  <si>
    <t>43.08.007263</t>
  </si>
  <si>
    <t>24.01.006323</t>
  </si>
  <si>
    <t>24.01.006325</t>
  </si>
  <si>
    <t>24.01.006328</t>
  </si>
  <si>
    <t>24.01.006329</t>
  </si>
  <si>
    <t>24.01.006330</t>
  </si>
  <si>
    <t>24.01.006331</t>
  </si>
  <si>
    <t>24.01.006332</t>
  </si>
  <si>
    <t>24.01.013950</t>
  </si>
  <si>
    <t>36.06.006893</t>
  </si>
  <si>
    <t>36.06.006894</t>
  </si>
  <si>
    <t>36.06.006896</t>
  </si>
  <si>
    <t>36.06.006914</t>
  </si>
  <si>
    <t>36.06.006906</t>
  </si>
  <si>
    <t>36.16.006907</t>
  </si>
  <si>
    <t>36.16.006913</t>
  </si>
  <si>
    <t>Quantidae</t>
  </si>
  <si>
    <t>Item</t>
  </si>
  <si>
    <t>TUBO GALVANIZADO DE 2" X 6 METRO</t>
  </si>
  <si>
    <t>TUBO GALVANIZADO DE 2.1/2" X 6 METRO</t>
  </si>
  <si>
    <t>TUBO GALVANIZADO DE 1.1/2" X 6 METRO</t>
  </si>
  <si>
    <t>TAMPÃO GALVANIZADO 3"</t>
  </si>
  <si>
    <t>COTOVELO GALVANIZADO DE 3" X 3" (90 GRAUS)</t>
  </si>
  <si>
    <t>NIPLE GALVANIZADO 1/2", COM PINTURA CATAFORESE (KTL)</t>
  </si>
  <si>
    <t>NIPLE GALVANIZADO 3/4" X 1/2", COM PINTURA CATAFORESE (KTL)</t>
  </si>
  <si>
    <t>NIPLE GALVANIZADO 3/4", COM PINTURA CATAFORESE (KTL)</t>
  </si>
  <si>
    <t>PLUG GALVANIZADO 1/2", COM PINTURA CATAFORESE (KTL)</t>
  </si>
  <si>
    <t>TEE DE GALVANIZADO 3/4" X 3/4", COM PINTURA CATAFORESE (KTL)</t>
  </si>
  <si>
    <t>TEE DE GALVANIZADO 1" X 1", COM PINTURA CATAFORESE (KTL)</t>
  </si>
  <si>
    <t>TEE DE GALVANIZADO 1" X 3/4", COM PINTURA CATAFORESE (KTL)</t>
  </si>
  <si>
    <t>LUVA GALVANIZADA 2.1/2"</t>
  </si>
  <si>
    <t>LUVA GALVANIZADA 3"</t>
  </si>
  <si>
    <t>LUVA GALVANIZADA 3/4", COM PINTURA CATAFORESE (KTL)</t>
  </si>
  <si>
    <t>COTOVELO GALVANIZADO DE 1" X 1" 90 GRAUS, COM PINTURA CATAFORESE (KTL)</t>
  </si>
  <si>
    <t>COTOVELO GALVANIZADO DE 2" X 2" 90 GRAUS, COM PINTURA CATAFORESE (KTL)</t>
  </si>
  <si>
    <t>COTOVELO GALVANIZADO DE 3/4" X 3/4" 90 GRAUS, COM PINTURA CATAFORESE (KTL)</t>
  </si>
  <si>
    <t>COTOVELO GALVANIZADO MACHO FEMEA 3/4" X 90º COM PINTURA CATAFORESE (KTL)</t>
  </si>
  <si>
    <t>TEE DE GALVANIZADO 1.1/2" X 1.1/2", COM PINTURA CATAFORESE (KTL)</t>
  </si>
  <si>
    <t>BUCHA DE REDUÇÃO GALVANIZADA 3/4" X 1/2", COM PINTURA CATAFORESE (KTL)</t>
  </si>
  <si>
    <t>BUCHA DE REDUÇÃO GALVANIZADA 1" X 3/4", COM PINTURA CATAFORESE (KTL)</t>
  </si>
  <si>
    <t>BUCHA DE REDUÇÃO GALVANIZADA 2" X 3/4" COM PINTURA CATAFORESE (KTL)</t>
  </si>
  <si>
    <t>BUCHA DE REDUÇÃO GALVANIZADA 2" X 1.1/2", COM PINTURA CATAFORESE (KTL)</t>
  </si>
  <si>
    <t>BUCHA DE REDUÇÃO GALVANIZADA 1.1/2" X 1", COM PINTURA CATAFORESE (KTL)</t>
  </si>
  <si>
    <t>BUCHA DE REDUÇÃO GALVANIZADA 1.1/2" X 3/4", COM PINTURA CATAFORESE (KTL)</t>
  </si>
  <si>
    <t>BUCHA DE REDUÇÃO GALVANIZADA 1.1/2" X 1.1/4" COM PINTURA CATAFORESE (KTL)</t>
  </si>
  <si>
    <t>BUCHA DE REDUÇÃO GALVANIZADA DE 2.1/2" X 1.1/2" COM PINTURA CATAFORESE (KTL)</t>
  </si>
  <si>
    <t>LUVA DE REDUÇÃO GALVANIZADA 3/4" X 1/2", COM PINTURA CATAFORESE (KTL)</t>
  </si>
  <si>
    <t>UNIÃO FLEX GALVANIZADA DE 3/4" (PONTA/PONTA) COMP MIN.</t>
  </si>
  <si>
    <t>UNIÃO FLEX GALVANIZADA DE 2" (PONTA/PONTA) COMP MIN.</t>
  </si>
  <si>
    <t>UNIÃO FLEX GALVANIZADA DE 1.1/2" (PONTA/PONTA) COMP. MIN</t>
  </si>
  <si>
    <t>1 Total</t>
  </si>
  <si>
    <t>2 Total</t>
  </si>
  <si>
    <t>3 Total</t>
  </si>
  <si>
    <t>Total Geral</t>
  </si>
  <si>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</si>
  <si>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</si>
  <si>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</si>
  <si>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</si>
  <si>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Preço Unitário</t>
  </si>
  <si>
    <t>Preço Total</t>
  </si>
  <si>
    <t>ANEXO II - PLANILHA DE COMPOSIÇÃO DE PREÇOS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</si>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</sst>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69176</xdr:rowOff>
    </xdr:from>
    <xdr:to>
      <xdr:col>2</xdr:col>
      <xdr:colOff>66674</xdr:colOff>
      <xdr:row>4</xdr:row>
      <xdr:rowOff>147108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75489B-CB91-4076-A7D9-25BDB5E1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57149" y="69176"/>
          <a:ext cx="619125" cy="68753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146915</xdr:colOff>
      <xdr:row>0</xdr:row>
      <xdr:rowOff>44931</xdr:rowOff>
    </xdr:from>
    <xdr:to>
      <xdr:col>8</xdr:col>
      <xdr:colOff>828676</xdr:colOff>
      <xdr:row>4</xdr:row>
      <xdr:rowOff>128058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2DA34D-A3FE-4702-AA83-706EDAB0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957415" y="44931"/>
          <a:ext cx="681761" cy="69272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5C37C-29D9-450B-B5D8-15C71722C0DE}">
  <sheetPr>
    <pageSetUpPr fitToPage="1"/>
  </sheetPr>
  <dimension ref="A1:K44"/>
  <sheetViews>
    <sheetView tabSelected="1" zoomScaleNormal="100" workbookViewId="0">
      <selection activeCell="G9" sqref="G9"/>
    </sheetView>
  </sheetViews>
  <sheetFormatPr defaultRowHeight="15" outlineLevelRow="2" x14ac:dyDescent="0.25"/>
  <cols>
    <col min="1" max="1" width="9.140625" style="4"/>
    <col min="2" max="2" width="15.140625" style="4" hidden="1" customWidth="1"/>
    <col min="3" max="3" width="11" style="4" customWidth="1"/>
    <col min="4" max="4" width="58.42578125" style="4" customWidth="1"/>
    <col min="5" max="5" width="9.140625" style="4"/>
    <col min="6" max="7" width="13.85546875" style="4" customWidth="1"/>
    <col min="8" max="8" width="15.5703125" style="4" customWidth="1"/>
    <col min="9" max="9" width="12.7109375" style="4" customWidth="1"/>
    <col min="10" max="16384" width="9.140625" style="4"/>
  </cols>
  <sheetData>
    <row r="1" spans="1:11" s="15" customFormat="1" ht="12" x14ac:dyDescent="0.25">
      <c r="A1" s="22" t="s">
        <v>76</v>
      </c>
      <c r="B1" s="22"/>
      <c r="C1" s="22"/>
      <c r="D1" s="22"/>
      <c r="E1" s="22"/>
      <c r="F1" s="22"/>
      <c r="G1" s="22"/>
      <c r="H1" s="22"/>
      <c r="I1" s="22"/>
      <c r="J1" s="19"/>
      <c r="K1" s="19"/>
    </row>
    <row r="2" spans="1:11" s="15" customFormat="1" ht="12" x14ac:dyDescent="0.25">
      <c r="A2" s="23" t="s">
        <v>77</v>
      </c>
      <c r="B2" s="23"/>
      <c r="C2" s="23"/>
      <c r="D2" s="23"/>
      <c r="E2" s="23"/>
      <c r="F2" s="23"/>
      <c r="G2" s="23"/>
      <c r="H2" s="23"/>
      <c r="I2" s="23"/>
      <c r="J2" s="20"/>
      <c r="K2" s="20"/>
    </row>
    <row r="3" spans="1:11" s="15" customFormat="1" ht="12" x14ac:dyDescent="0.25">
      <c r="A3" s="23" t="s">
        <v>78</v>
      </c>
      <c r="B3" s="23"/>
      <c r="C3" s="23"/>
      <c r="D3" s="23"/>
      <c r="E3" s="23"/>
      <c r="F3" s="23"/>
      <c r="G3" s="23"/>
      <c r="H3" s="23"/>
      <c r="I3" s="23"/>
      <c r="J3" s="20"/>
      <c r="K3" s="20"/>
    </row>
    <row r="4" spans="1:11" s="15" customFormat="1" ht="12" x14ac:dyDescent="0.25">
      <c r="A4" s="24" t="s">
        <v>79</v>
      </c>
      <c r="B4" s="24"/>
      <c r="C4" s="24"/>
      <c r="D4" s="24"/>
      <c r="E4" s="24"/>
      <c r="F4" s="24"/>
      <c r="G4" s="24"/>
      <c r="H4" s="24"/>
      <c r="I4" s="24"/>
      <c r="J4" s="21"/>
      <c r="K4" s="21"/>
    </row>
    <row r="5" spans="1:11" s="15" customFormat="1" ht="12" x14ac:dyDescent="0.25">
      <c r="A5" s="16"/>
      <c r="B5" s="16"/>
      <c r="C5" s="16"/>
      <c r="D5" s="16"/>
      <c r="E5" s="16"/>
      <c r="F5" s="16"/>
      <c r="G5" s="16"/>
    </row>
    <row r="6" spans="1:11" s="15" customFormat="1" ht="12" x14ac:dyDescent="0.25">
      <c r="A6" s="22" t="s">
        <v>82</v>
      </c>
      <c r="B6" s="22"/>
      <c r="C6" s="22"/>
      <c r="D6" s="22"/>
      <c r="E6" s="22"/>
      <c r="F6" s="22"/>
      <c r="G6" s="22"/>
      <c r="H6" s="22"/>
      <c r="I6" s="22"/>
      <c r="J6" s="19"/>
      <c r="K6" s="19"/>
    </row>
    <row r="7" spans="1:11" s="17" customFormat="1" ht="12.75" x14ac:dyDescent="0.25">
      <c r="H7" s="18"/>
    </row>
    <row r="8" spans="1:11" x14ac:dyDescent="0.25">
      <c r="A8" s="1" t="s">
        <v>39</v>
      </c>
      <c r="B8" s="2" t="s">
        <v>0</v>
      </c>
      <c r="C8" s="2" t="s">
        <v>1</v>
      </c>
      <c r="D8" s="2" t="s">
        <v>2</v>
      </c>
      <c r="E8" s="2" t="s">
        <v>3</v>
      </c>
      <c r="F8" s="2" t="s">
        <v>38</v>
      </c>
      <c r="G8" s="2" t="s">
        <v>83</v>
      </c>
      <c r="H8" s="3" t="s">
        <v>80</v>
      </c>
      <c r="I8" s="3" t="s">
        <v>81</v>
      </c>
    </row>
    <row r="9" spans="1:11" outlineLevel="2" x14ac:dyDescent="0.25">
      <c r="A9" s="5">
        <v>1</v>
      </c>
      <c r="B9" s="6" t="s">
        <v>4</v>
      </c>
      <c r="C9" s="7">
        <v>1</v>
      </c>
      <c r="D9" s="6" t="s">
        <v>40</v>
      </c>
      <c r="E9" s="6" t="s">
        <v>5</v>
      </c>
      <c r="F9" s="7">
        <v>42</v>
      </c>
      <c r="G9" s="7"/>
      <c r="H9" s="8"/>
      <c r="I9" s="8" t="str">
        <f>IF(H9&lt;&gt;"",F9*H9,"")</f>
        <v/>
      </c>
    </row>
    <row r="10" spans="1:11" outlineLevel="2" x14ac:dyDescent="0.25">
      <c r="A10" s="5">
        <v>2</v>
      </c>
      <c r="B10" s="6" t="s">
        <v>6</v>
      </c>
      <c r="C10" s="7">
        <v>1</v>
      </c>
      <c r="D10" s="6" t="s">
        <v>41</v>
      </c>
      <c r="E10" s="6" t="s">
        <v>5</v>
      </c>
      <c r="F10" s="7">
        <v>42</v>
      </c>
      <c r="G10" s="7"/>
      <c r="H10" s="8"/>
      <c r="I10" s="8" t="str">
        <f t="shared" ref="I10:I42" si="0">IF(H10&lt;&gt;"",F10*H10,"")</f>
        <v/>
      </c>
    </row>
    <row r="11" spans="1:11" outlineLevel="2" x14ac:dyDescent="0.25">
      <c r="A11" s="5">
        <v>3</v>
      </c>
      <c r="B11" s="6" t="s">
        <v>7</v>
      </c>
      <c r="C11" s="7">
        <v>1</v>
      </c>
      <c r="D11" s="6" t="s">
        <v>42</v>
      </c>
      <c r="E11" s="6" t="s">
        <v>5</v>
      </c>
      <c r="F11" s="7">
        <v>24</v>
      </c>
      <c r="G11" s="7"/>
      <c r="H11" s="8"/>
      <c r="I11" s="8" t="str">
        <f t="shared" si="0"/>
        <v/>
      </c>
    </row>
    <row r="12" spans="1:11" s="11" customFormat="1" outlineLevel="1" x14ac:dyDescent="0.25">
      <c r="A12" s="1"/>
      <c r="B12" s="2"/>
      <c r="C12" s="9" t="s">
        <v>72</v>
      </c>
      <c r="D12" s="2"/>
      <c r="E12" s="2"/>
      <c r="F12" s="9"/>
      <c r="G12" s="9"/>
      <c r="H12" s="10"/>
      <c r="I12" s="10">
        <f>SUBTOTAL(9,I9:I11)</f>
        <v>0</v>
      </c>
    </row>
    <row r="13" spans="1:11" outlineLevel="2" x14ac:dyDescent="0.25">
      <c r="A13" s="5">
        <v>4</v>
      </c>
      <c r="B13" s="6" t="s">
        <v>8</v>
      </c>
      <c r="C13" s="7">
        <v>2</v>
      </c>
      <c r="D13" s="6" t="s">
        <v>43</v>
      </c>
      <c r="E13" s="6" t="s">
        <v>9</v>
      </c>
      <c r="F13" s="7">
        <v>5</v>
      </c>
      <c r="G13" s="7"/>
      <c r="H13" s="8"/>
      <c r="I13" s="8" t="str">
        <f t="shared" si="0"/>
        <v/>
      </c>
    </row>
    <row r="14" spans="1:11" ht="25.5" outlineLevel="2" x14ac:dyDescent="0.25">
      <c r="A14" s="5">
        <v>5</v>
      </c>
      <c r="B14" s="6" t="s">
        <v>10</v>
      </c>
      <c r="C14" s="7">
        <v>2</v>
      </c>
      <c r="D14" s="6" t="s">
        <v>55</v>
      </c>
      <c r="E14" s="6" t="s">
        <v>9</v>
      </c>
      <c r="F14" s="7">
        <v>10</v>
      </c>
      <c r="G14" s="7"/>
      <c r="H14" s="8"/>
      <c r="I14" s="8" t="str">
        <f t="shared" si="0"/>
        <v/>
      </c>
    </row>
    <row r="15" spans="1:11" ht="25.5" outlineLevel="2" x14ac:dyDescent="0.25">
      <c r="A15" s="5">
        <v>6</v>
      </c>
      <c r="B15" s="6" t="s">
        <v>11</v>
      </c>
      <c r="C15" s="7">
        <v>2</v>
      </c>
      <c r="D15" s="6" t="s">
        <v>56</v>
      </c>
      <c r="E15" s="6" t="s">
        <v>9</v>
      </c>
      <c r="F15" s="7">
        <v>10</v>
      </c>
      <c r="G15" s="7"/>
      <c r="H15" s="8"/>
      <c r="I15" s="8" t="str">
        <f t="shared" si="0"/>
        <v/>
      </c>
    </row>
    <row r="16" spans="1:11" outlineLevel="2" x14ac:dyDescent="0.25">
      <c r="A16" s="5">
        <v>7</v>
      </c>
      <c r="B16" s="6" t="s">
        <v>12</v>
      </c>
      <c r="C16" s="7">
        <v>2</v>
      </c>
      <c r="D16" s="6" t="s">
        <v>44</v>
      </c>
      <c r="E16" s="6" t="s">
        <v>9</v>
      </c>
      <c r="F16" s="7">
        <v>10</v>
      </c>
      <c r="G16" s="7"/>
      <c r="H16" s="8"/>
      <c r="I16" s="8" t="str">
        <f t="shared" si="0"/>
        <v/>
      </c>
    </row>
    <row r="17" spans="1:9" ht="25.5" outlineLevel="2" x14ac:dyDescent="0.25">
      <c r="A17" s="5">
        <v>8</v>
      </c>
      <c r="B17" s="6" t="s">
        <v>13</v>
      </c>
      <c r="C17" s="7">
        <v>2</v>
      </c>
      <c r="D17" s="6" t="s">
        <v>57</v>
      </c>
      <c r="E17" s="6" t="s">
        <v>9</v>
      </c>
      <c r="F17" s="7">
        <v>100</v>
      </c>
      <c r="G17" s="7"/>
      <c r="H17" s="8"/>
      <c r="I17" s="8" t="str">
        <f t="shared" si="0"/>
        <v/>
      </c>
    </row>
    <row r="18" spans="1:9" ht="25.5" outlineLevel="2" x14ac:dyDescent="0.25">
      <c r="A18" s="5">
        <v>9</v>
      </c>
      <c r="B18" s="6" t="s">
        <v>14</v>
      </c>
      <c r="C18" s="7">
        <v>2</v>
      </c>
      <c r="D18" s="6" t="s">
        <v>58</v>
      </c>
      <c r="E18" s="6" t="s">
        <v>9</v>
      </c>
      <c r="F18" s="7">
        <v>700</v>
      </c>
      <c r="G18" s="7"/>
      <c r="H18" s="8"/>
      <c r="I18" s="8" t="str">
        <f t="shared" si="0"/>
        <v/>
      </c>
    </row>
    <row r="19" spans="1:9" outlineLevel="2" x14ac:dyDescent="0.25">
      <c r="A19" s="5">
        <v>10</v>
      </c>
      <c r="B19" s="6" t="s">
        <v>15</v>
      </c>
      <c r="C19" s="7">
        <v>2</v>
      </c>
      <c r="D19" s="6" t="s">
        <v>45</v>
      </c>
      <c r="E19" s="6" t="s">
        <v>9</v>
      </c>
      <c r="F19" s="7">
        <v>200</v>
      </c>
      <c r="G19" s="7"/>
      <c r="H19" s="8"/>
      <c r="I19" s="8" t="str">
        <f t="shared" si="0"/>
        <v/>
      </c>
    </row>
    <row r="20" spans="1:9" ht="25.5" outlineLevel="2" x14ac:dyDescent="0.25">
      <c r="A20" s="5">
        <v>11</v>
      </c>
      <c r="B20" s="6" t="s">
        <v>16</v>
      </c>
      <c r="C20" s="7">
        <v>2</v>
      </c>
      <c r="D20" s="6" t="s">
        <v>46</v>
      </c>
      <c r="E20" s="6" t="s">
        <v>9</v>
      </c>
      <c r="F20" s="7">
        <v>120</v>
      </c>
      <c r="G20" s="7"/>
      <c r="H20" s="8"/>
      <c r="I20" s="8" t="str">
        <f t="shared" si="0"/>
        <v/>
      </c>
    </row>
    <row r="21" spans="1:9" outlineLevel="2" x14ac:dyDescent="0.25">
      <c r="A21" s="5">
        <v>12</v>
      </c>
      <c r="B21" s="6" t="s">
        <v>17</v>
      </c>
      <c r="C21" s="7">
        <v>2</v>
      </c>
      <c r="D21" s="6" t="s">
        <v>47</v>
      </c>
      <c r="E21" s="6" t="s">
        <v>9</v>
      </c>
      <c r="F21" s="7">
        <v>400</v>
      </c>
      <c r="G21" s="7"/>
      <c r="H21" s="8"/>
      <c r="I21" s="8" t="str">
        <f t="shared" si="0"/>
        <v/>
      </c>
    </row>
    <row r="22" spans="1:9" outlineLevel="2" x14ac:dyDescent="0.25">
      <c r="A22" s="5">
        <v>13</v>
      </c>
      <c r="B22" s="6" t="s">
        <v>18</v>
      </c>
      <c r="C22" s="7">
        <v>2</v>
      </c>
      <c r="D22" s="6" t="s">
        <v>48</v>
      </c>
      <c r="E22" s="6" t="s">
        <v>9</v>
      </c>
      <c r="F22" s="7">
        <v>250</v>
      </c>
      <c r="G22" s="7"/>
      <c r="H22" s="8"/>
      <c r="I22" s="8" t="str">
        <f t="shared" si="0"/>
        <v/>
      </c>
    </row>
    <row r="23" spans="1:9" ht="25.5" outlineLevel="2" x14ac:dyDescent="0.25">
      <c r="A23" s="5">
        <v>14</v>
      </c>
      <c r="B23" s="6" t="s">
        <v>19</v>
      </c>
      <c r="C23" s="7">
        <v>2</v>
      </c>
      <c r="D23" s="6" t="s">
        <v>49</v>
      </c>
      <c r="E23" s="6" t="s">
        <v>9</v>
      </c>
      <c r="F23" s="7">
        <v>170</v>
      </c>
      <c r="G23" s="7"/>
      <c r="H23" s="8"/>
      <c r="I23" s="8" t="str">
        <f t="shared" si="0"/>
        <v/>
      </c>
    </row>
    <row r="24" spans="1:9" ht="25.5" outlineLevel="2" x14ac:dyDescent="0.25">
      <c r="A24" s="5">
        <v>15</v>
      </c>
      <c r="B24" s="6" t="s">
        <v>20</v>
      </c>
      <c r="C24" s="7">
        <v>2</v>
      </c>
      <c r="D24" s="6" t="s">
        <v>50</v>
      </c>
      <c r="E24" s="6" t="s">
        <v>9</v>
      </c>
      <c r="F24" s="7">
        <v>10</v>
      </c>
      <c r="G24" s="7"/>
      <c r="H24" s="8"/>
      <c r="I24" s="8" t="str">
        <f t="shared" si="0"/>
        <v/>
      </c>
    </row>
    <row r="25" spans="1:9" ht="25.5" outlineLevel="2" x14ac:dyDescent="0.25">
      <c r="A25" s="5">
        <v>16</v>
      </c>
      <c r="B25" s="6" t="s">
        <v>21</v>
      </c>
      <c r="C25" s="7">
        <v>2</v>
      </c>
      <c r="D25" s="6" t="s">
        <v>59</v>
      </c>
      <c r="E25" s="6" t="s">
        <v>9</v>
      </c>
      <c r="F25" s="7">
        <v>10</v>
      </c>
      <c r="G25" s="7"/>
      <c r="H25" s="8"/>
      <c r="I25" s="8" t="str">
        <f t="shared" si="0"/>
        <v/>
      </c>
    </row>
    <row r="26" spans="1:9" ht="25.5" outlineLevel="2" x14ac:dyDescent="0.25">
      <c r="A26" s="5">
        <v>17</v>
      </c>
      <c r="B26" s="6" t="s">
        <v>22</v>
      </c>
      <c r="C26" s="7">
        <v>2</v>
      </c>
      <c r="D26" s="6" t="s">
        <v>51</v>
      </c>
      <c r="E26" s="6" t="s">
        <v>9</v>
      </c>
      <c r="F26" s="7">
        <v>10</v>
      </c>
      <c r="G26" s="7"/>
      <c r="H26" s="8"/>
      <c r="I26" s="8" t="str">
        <f t="shared" si="0"/>
        <v/>
      </c>
    </row>
    <row r="27" spans="1:9" ht="25.5" outlineLevel="2" x14ac:dyDescent="0.25">
      <c r="A27" s="5">
        <v>18</v>
      </c>
      <c r="B27" s="6" t="s">
        <v>23</v>
      </c>
      <c r="C27" s="7">
        <v>2</v>
      </c>
      <c r="D27" s="6" t="s">
        <v>60</v>
      </c>
      <c r="E27" s="6" t="s">
        <v>9</v>
      </c>
      <c r="F27" s="7">
        <v>100</v>
      </c>
      <c r="G27" s="7"/>
      <c r="H27" s="8"/>
      <c r="I27" s="8" t="str">
        <f t="shared" si="0"/>
        <v/>
      </c>
    </row>
    <row r="28" spans="1:9" ht="25.5" outlineLevel="2" x14ac:dyDescent="0.25">
      <c r="A28" s="5">
        <v>19</v>
      </c>
      <c r="B28" s="6" t="s">
        <v>24</v>
      </c>
      <c r="C28" s="7">
        <v>2</v>
      </c>
      <c r="D28" s="6" t="s">
        <v>61</v>
      </c>
      <c r="E28" s="6" t="s">
        <v>9</v>
      </c>
      <c r="F28" s="7">
        <v>120</v>
      </c>
      <c r="G28" s="7"/>
      <c r="H28" s="8"/>
      <c r="I28" s="8" t="str">
        <f t="shared" si="0"/>
        <v/>
      </c>
    </row>
    <row r="29" spans="1:9" ht="25.5" outlineLevel="2" x14ac:dyDescent="0.25">
      <c r="A29" s="5">
        <v>20</v>
      </c>
      <c r="B29" s="6" t="s">
        <v>25</v>
      </c>
      <c r="C29" s="7">
        <v>2</v>
      </c>
      <c r="D29" s="6" t="s">
        <v>62</v>
      </c>
      <c r="E29" s="6" t="s">
        <v>9</v>
      </c>
      <c r="F29" s="7">
        <v>10</v>
      </c>
      <c r="G29" s="7"/>
      <c r="H29" s="8"/>
      <c r="I29" s="8" t="str">
        <f t="shared" si="0"/>
        <v/>
      </c>
    </row>
    <row r="30" spans="1:9" ht="25.5" outlineLevel="2" x14ac:dyDescent="0.25">
      <c r="A30" s="5">
        <v>21</v>
      </c>
      <c r="B30" s="6" t="s">
        <v>26</v>
      </c>
      <c r="C30" s="7">
        <v>2</v>
      </c>
      <c r="D30" s="6" t="s">
        <v>63</v>
      </c>
      <c r="E30" s="6" t="s">
        <v>9</v>
      </c>
      <c r="F30" s="7">
        <v>10</v>
      </c>
      <c r="G30" s="7"/>
      <c r="H30" s="8"/>
      <c r="I30" s="8" t="str">
        <f t="shared" si="0"/>
        <v/>
      </c>
    </row>
    <row r="31" spans="1:9" ht="25.5" outlineLevel="2" x14ac:dyDescent="0.25">
      <c r="A31" s="5">
        <v>22</v>
      </c>
      <c r="B31" s="6" t="s">
        <v>27</v>
      </c>
      <c r="C31" s="7">
        <v>2</v>
      </c>
      <c r="D31" s="6" t="s">
        <v>64</v>
      </c>
      <c r="E31" s="6" t="s">
        <v>9</v>
      </c>
      <c r="F31" s="7">
        <v>10</v>
      </c>
      <c r="G31" s="7"/>
      <c r="H31" s="8"/>
      <c r="I31" s="8" t="str">
        <f t="shared" si="0"/>
        <v/>
      </c>
    </row>
    <row r="32" spans="1:9" ht="25.5" outlineLevel="2" x14ac:dyDescent="0.25">
      <c r="A32" s="5">
        <v>23</v>
      </c>
      <c r="B32" s="6" t="s">
        <v>28</v>
      </c>
      <c r="C32" s="7">
        <v>2</v>
      </c>
      <c r="D32" s="6" t="s">
        <v>65</v>
      </c>
      <c r="E32" s="6" t="s">
        <v>9</v>
      </c>
      <c r="F32" s="7">
        <v>10</v>
      </c>
      <c r="G32" s="7"/>
      <c r="H32" s="8"/>
      <c r="I32" s="8" t="str">
        <f t="shared" si="0"/>
        <v/>
      </c>
    </row>
    <row r="33" spans="1:9" ht="25.5" outlineLevel="2" x14ac:dyDescent="0.25">
      <c r="A33" s="5">
        <v>24</v>
      </c>
      <c r="B33" s="6" t="s">
        <v>29</v>
      </c>
      <c r="C33" s="7">
        <v>2</v>
      </c>
      <c r="D33" s="6" t="s">
        <v>66</v>
      </c>
      <c r="E33" s="6" t="s">
        <v>9</v>
      </c>
      <c r="F33" s="7">
        <v>10</v>
      </c>
      <c r="G33" s="7"/>
      <c r="H33" s="8"/>
      <c r="I33" s="8" t="str">
        <f t="shared" si="0"/>
        <v/>
      </c>
    </row>
    <row r="34" spans="1:9" ht="25.5" outlineLevel="2" x14ac:dyDescent="0.25">
      <c r="A34" s="5">
        <v>25</v>
      </c>
      <c r="B34" s="6" t="s">
        <v>30</v>
      </c>
      <c r="C34" s="7">
        <v>2</v>
      </c>
      <c r="D34" s="6" t="s">
        <v>67</v>
      </c>
      <c r="E34" s="6" t="s">
        <v>9</v>
      </c>
      <c r="F34" s="7">
        <v>10</v>
      </c>
      <c r="G34" s="7"/>
      <c r="H34" s="8"/>
      <c r="I34" s="8" t="str">
        <f t="shared" si="0"/>
        <v/>
      </c>
    </row>
    <row r="35" spans="1:9" outlineLevel="2" x14ac:dyDescent="0.25">
      <c r="A35" s="5">
        <v>26</v>
      </c>
      <c r="B35" s="6" t="s">
        <v>31</v>
      </c>
      <c r="C35" s="7">
        <v>2</v>
      </c>
      <c r="D35" s="6" t="s">
        <v>52</v>
      </c>
      <c r="E35" s="6" t="s">
        <v>9</v>
      </c>
      <c r="F35" s="7">
        <v>20</v>
      </c>
      <c r="G35" s="7"/>
      <c r="H35" s="8"/>
      <c r="I35" s="8" t="str">
        <f t="shared" si="0"/>
        <v/>
      </c>
    </row>
    <row r="36" spans="1:9" outlineLevel="2" x14ac:dyDescent="0.25">
      <c r="A36" s="5">
        <v>27</v>
      </c>
      <c r="B36" s="6" t="s">
        <v>32</v>
      </c>
      <c r="C36" s="7">
        <v>2</v>
      </c>
      <c r="D36" s="6" t="s">
        <v>53</v>
      </c>
      <c r="E36" s="6" t="s">
        <v>9</v>
      </c>
      <c r="F36" s="7">
        <v>10</v>
      </c>
      <c r="G36" s="7"/>
      <c r="H36" s="8"/>
      <c r="I36" s="8" t="str">
        <f t="shared" si="0"/>
        <v/>
      </c>
    </row>
    <row r="37" spans="1:9" ht="25.5" outlineLevel="2" x14ac:dyDescent="0.25">
      <c r="A37" s="5">
        <v>28</v>
      </c>
      <c r="B37" s="6" t="s">
        <v>33</v>
      </c>
      <c r="C37" s="7">
        <v>2</v>
      </c>
      <c r="D37" s="6" t="s">
        <v>68</v>
      </c>
      <c r="E37" s="6" t="s">
        <v>9</v>
      </c>
      <c r="F37" s="7">
        <v>150</v>
      </c>
      <c r="G37" s="7"/>
      <c r="H37" s="8"/>
      <c r="I37" s="8" t="str">
        <f t="shared" si="0"/>
        <v/>
      </c>
    </row>
    <row r="38" spans="1:9" outlineLevel="2" x14ac:dyDescent="0.25">
      <c r="A38" s="5">
        <v>29</v>
      </c>
      <c r="B38" s="6" t="s">
        <v>34</v>
      </c>
      <c r="C38" s="7">
        <v>2</v>
      </c>
      <c r="D38" s="6" t="s">
        <v>54</v>
      </c>
      <c r="E38" s="6" t="s">
        <v>9</v>
      </c>
      <c r="F38" s="7">
        <v>500</v>
      </c>
      <c r="G38" s="7"/>
      <c r="H38" s="8"/>
      <c r="I38" s="8" t="str">
        <f t="shared" si="0"/>
        <v/>
      </c>
    </row>
    <row r="39" spans="1:9" s="11" customFormat="1" outlineLevel="1" x14ac:dyDescent="0.25">
      <c r="A39" s="1"/>
      <c r="B39" s="2"/>
      <c r="C39" s="9" t="s">
        <v>73</v>
      </c>
      <c r="D39" s="2"/>
      <c r="E39" s="2"/>
      <c r="F39" s="9"/>
      <c r="G39" s="9"/>
      <c r="H39" s="10"/>
      <c r="I39" s="10">
        <f>SUBTOTAL(9,I13:I38)</f>
        <v>0</v>
      </c>
    </row>
    <row r="40" spans="1:9" ht="25.5" outlineLevel="2" x14ac:dyDescent="0.25">
      <c r="A40" s="5">
        <v>30</v>
      </c>
      <c r="B40" s="6" t="s">
        <v>35</v>
      </c>
      <c r="C40" s="7">
        <v>3</v>
      </c>
      <c r="D40" s="6" t="s">
        <v>69</v>
      </c>
      <c r="E40" s="6" t="s">
        <v>9</v>
      </c>
      <c r="F40" s="7">
        <v>100</v>
      </c>
      <c r="G40" s="7"/>
      <c r="H40" s="8"/>
      <c r="I40" s="8" t="str">
        <f t="shared" si="0"/>
        <v/>
      </c>
    </row>
    <row r="41" spans="1:9" outlineLevel="2" x14ac:dyDescent="0.25">
      <c r="A41" s="5">
        <v>31</v>
      </c>
      <c r="B41" s="6" t="s">
        <v>36</v>
      </c>
      <c r="C41" s="7">
        <v>3</v>
      </c>
      <c r="D41" s="6" t="s">
        <v>70</v>
      </c>
      <c r="E41" s="6" t="s">
        <v>9</v>
      </c>
      <c r="F41" s="7">
        <v>50</v>
      </c>
      <c r="G41" s="7"/>
      <c r="H41" s="8"/>
      <c r="I41" s="8" t="str">
        <f t="shared" si="0"/>
        <v/>
      </c>
    </row>
    <row r="42" spans="1:9" ht="25.5" outlineLevel="2" x14ac:dyDescent="0.25">
      <c r="A42" s="5">
        <v>32</v>
      </c>
      <c r="B42" s="6" t="s">
        <v>37</v>
      </c>
      <c r="C42" s="7">
        <v>3</v>
      </c>
      <c r="D42" s="6" t="s">
        <v>71</v>
      </c>
      <c r="E42" s="6" t="s">
        <v>9</v>
      </c>
      <c r="F42" s="7">
        <v>20</v>
      </c>
      <c r="G42" s="7"/>
      <c r="H42" s="8"/>
      <c r="I42" s="8" t="str">
        <f t="shared" si="0"/>
        <v/>
      </c>
    </row>
    <row r="43" spans="1:9" s="11" customFormat="1" outlineLevel="1" x14ac:dyDescent="0.25">
      <c r="B43" s="12"/>
      <c r="C43" s="13" t="s">
        <v>74</v>
      </c>
      <c r="D43" s="12"/>
      <c r="E43" s="12"/>
      <c r="F43" s="13"/>
      <c r="G43" s="13"/>
      <c r="H43" s="14"/>
      <c r="I43" s="14">
        <f>SUBTOTAL(9,I40:I42)</f>
        <v>0</v>
      </c>
    </row>
    <row r="44" spans="1:9" s="11" customFormat="1" x14ac:dyDescent="0.25">
      <c r="B44" s="12"/>
      <c r="C44" s="13" t="s">
        <v>75</v>
      </c>
      <c r="D44" s="12"/>
      <c r="E44" s="12"/>
      <c r="F44" s="13"/>
      <c r="G44" s="13"/>
      <c r="H44" s="14"/>
      <c r="I44" s="14">
        <f>SUBTOTAL(9,I9:I42)</f>
        <v>0</v>
      </c>
    </row>
  </sheetData>
  <autoFilter ref="A8:F42" xr:uid="{C9F5C37C-29D9-450B-B5D8-15C71722C0DE}"/>
  <mergeCells count="5">
    <mergeCell ref="A1:I1"/>
    <mergeCell ref="A2:I2"/>
    <mergeCell ref="A3:I3"/>
    <mergeCell ref="A6:I6"/>
    <mergeCell ref="A4:I4"/>
  </mergeCells>
  <hyperlinks>
    <hyperlink ref="A4" r:id="rId1" xr:uid="{8053EF56-9042-43A8-86FB-F0548DFCE246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1" fitToHeight="0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R. Vicentim</dc:creator>
  <cp:lastModifiedBy>Emerson R. Vicentim</cp:lastModifiedBy>
  <cp:lastPrinted>2025-11-12T17:30:48Z</cp:lastPrinted>
  <dcterms:created xsi:type="dcterms:W3CDTF">2025-08-29T13:20:42Z</dcterms:created>
  <dcterms:modified xsi:type="dcterms:W3CDTF">2025-11-13T13:13:46Z</dcterms:modified>
</cp:coreProperties>
</file>